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Ben Moore/Data/Plate Reader/"/>
    </mc:Choice>
  </mc:AlternateContent>
  <xr:revisionPtr revIDLastSave="0" documentId="13_ncr:1_{E9D46E48-5F23-4B49-AD1B-D31A3580B8BC}" xr6:coauthVersionLast="47" xr6:coauthVersionMax="47" xr10:uidLastSave="{00000000-0000-0000-0000-000000000000}"/>
  <bookViews>
    <workbookView xWindow="1280" yWindow="980" windowWidth="34880" windowHeight="18720" xr2:uid="{548D716B-1FE9-45A2-9C4F-263512A1CF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2" i="1" l="1"/>
  <c r="U23" i="1"/>
  <c r="U24" i="1"/>
  <c r="U25" i="1"/>
  <c r="U26" i="1"/>
  <c r="U21" i="1"/>
  <c r="R22" i="1"/>
  <c r="S22" i="1"/>
  <c r="T22" i="1"/>
  <c r="R23" i="1"/>
  <c r="S23" i="1"/>
  <c r="T23" i="1"/>
  <c r="R24" i="1"/>
  <c r="S24" i="1"/>
  <c r="T24" i="1"/>
  <c r="R25" i="1"/>
  <c r="S25" i="1"/>
  <c r="T25" i="1"/>
  <c r="R26" i="1"/>
  <c r="S26" i="1"/>
  <c r="T26" i="1"/>
  <c r="T21" i="1"/>
  <c r="S21" i="1"/>
  <c r="R21" i="1"/>
  <c r="W13" i="1"/>
  <c r="W14" i="1"/>
  <c r="W15" i="1"/>
  <c r="W16" i="1"/>
  <c r="W17" i="1"/>
  <c r="W12" i="1"/>
  <c r="V13" i="1"/>
  <c r="V14" i="1"/>
  <c r="V15" i="1"/>
  <c r="V16" i="1"/>
  <c r="V17" i="1"/>
  <c r="V12" i="1"/>
  <c r="U13" i="1"/>
  <c r="U14" i="1"/>
  <c r="U15" i="1"/>
  <c r="U16" i="1"/>
  <c r="U17" i="1"/>
  <c r="U12" i="1"/>
</calcChain>
</file>

<file path=xl/sharedStrings.xml><?xml version="1.0" encoding="utf-8"?>
<sst xmlns="http://schemas.openxmlformats.org/spreadsheetml/2006/main" count="64" uniqueCount="45">
  <si>
    <t>A</t>
  </si>
  <si>
    <t>Lum</t>
  </si>
  <si>
    <t>B</t>
  </si>
  <si>
    <t>C</t>
  </si>
  <si>
    <t>D</t>
  </si>
  <si>
    <t>E</t>
  </si>
  <si>
    <t>F</t>
  </si>
  <si>
    <t>G</t>
  </si>
  <si>
    <t>H</t>
  </si>
  <si>
    <t>Map</t>
  </si>
  <si>
    <t>Gain135</t>
  </si>
  <si>
    <t>Tube</t>
  </si>
  <si>
    <t>Sample ID</t>
  </si>
  <si>
    <t>No antibiotic</t>
  </si>
  <si>
    <t>1mM Ksg</t>
  </si>
  <si>
    <t>50uM Ksg</t>
  </si>
  <si>
    <t>No ribosomes</t>
  </si>
  <si>
    <t>Luminescence</t>
  </si>
  <si>
    <t>Read 1</t>
  </si>
  <si>
    <t>Read 2</t>
  </si>
  <si>
    <t>Read 3</t>
  </si>
  <si>
    <t>Average</t>
  </si>
  <si>
    <t>Net</t>
  </si>
  <si>
    <t>Standard Dev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</si>
  <si>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</si>
  <si>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</si>
  <si>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</si>
  <si>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</si>
  <si>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</si>
  <si>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</si>
  <si>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</si>
  <si>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</si>
  <si>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</si>
  <si>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Deviation</t>
  </si>
  <si>
    <t>4.4mM Ksg</t>
  </si>
  <si>
    <t>200uM Thiostrepton</t>
  </si>
  <si>
    <t>5a</t>
  </si>
  <si>
    <t>5b</t>
  </si>
  <si>
    <t>5c</t>
  </si>
  <si>
    <t>6a</t>
  </si>
  <si>
    <t>6b</t>
  </si>
  <si>
    <t>6c</t>
  </si>
  <si>
    <t>4a</t>
  </si>
  <si>
    <t>4b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</si>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</sst>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ABCEEA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Kasugamycin Inhibition Assay Measuring nLuc Luminescence with Translation of pKR214 (T7-tul4-nLuc) by </a:t>
            </a:r>
            <a:r>
              <a:rPr lang="en-US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E. coli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Sheet1!$W$12:$W$17</c:f>
                <c:numCache>
                  <c:formatCode>General</c:formatCode>
                  <c:ptCount val="6"/>
                  <c:pt idx="0">
                    <c:v>246038.61657878017</c:v>
                  </c:pt>
                  <c:pt idx="1">
                    <c:v>33779.332068588919</c:v>
                  </c:pt>
                  <c:pt idx="2">
                    <c:v>68105.361294100774</c:v>
                  </c:pt>
                  <c:pt idx="3">
                    <c:v>61869.367229133095</c:v>
                  </c:pt>
                  <c:pt idx="4">
                    <c:v>51563.743370059288</c:v>
                  </c:pt>
                  <c:pt idx="5">
                    <c:v>214.8728306076255</c:v>
                  </c:pt>
                </c:numCache>
              </c:numRef>
            </c:plus>
            <c:minus>
              <c:numRef>
                <c:f>Sheet1!$W$12:$W$17</c:f>
                <c:numCache>
                  <c:formatCode>General</c:formatCode>
                  <c:ptCount val="6"/>
                  <c:pt idx="0">
                    <c:v>246038.61657878017</c:v>
                  </c:pt>
                  <c:pt idx="1">
                    <c:v>33779.332068588919</c:v>
                  </c:pt>
                  <c:pt idx="2">
                    <c:v>68105.361294100774</c:v>
                  </c:pt>
                  <c:pt idx="3">
                    <c:v>61869.367229133095</c:v>
                  </c:pt>
                  <c:pt idx="4">
                    <c:v>51563.743370059288</c:v>
                  </c:pt>
                  <c:pt idx="5">
                    <c:v>214.8728306076255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Sheet1!$Q$12:$Q$17</c:f>
              <c:strCache>
                <c:ptCount val="6"/>
                <c:pt idx="0">
                  <c:v>No antibiotic</c:v>
                </c:pt>
                <c:pt idx="1">
                  <c:v>200uM Thiostrepton</c:v>
                </c:pt>
                <c:pt idx="2">
                  <c:v>4.4mM Ksg</c:v>
                </c:pt>
                <c:pt idx="3">
                  <c:v>1mM Ksg</c:v>
                </c:pt>
                <c:pt idx="4">
                  <c:v>50uM Ksg</c:v>
                </c:pt>
                <c:pt idx="5">
                  <c:v>No ribosomes</c:v>
                </c:pt>
              </c:strCache>
            </c:strRef>
          </c:cat>
          <c:val>
            <c:numRef>
              <c:f>Sheet1!$V$12:$V$17</c:f>
              <c:numCache>
                <c:formatCode>0</c:formatCode>
                <c:ptCount val="6"/>
                <c:pt idx="0">
                  <c:v>685931</c:v>
                </c:pt>
                <c:pt idx="1">
                  <c:v>163169</c:v>
                </c:pt>
                <c:pt idx="2">
                  <c:v>309377</c:v>
                </c:pt>
                <c:pt idx="3">
                  <c:v>218622.33333333334</c:v>
                </c:pt>
                <c:pt idx="4">
                  <c:v>572944.33333333337</c:v>
                </c:pt>
                <c:pt idx="5">
                  <c:v>-0.33333333333303017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0E-2040-86BB-A314A9103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5344287"/>
        <c:axId val="1825349727"/>
      </c:barChart>
      <c:catAx>
        <c:axId val="18253442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349727"/>
        <c:crosses val="autoZero"/>
        <c:auto val="1"/>
        <c:lblAlgn val="ctr"/>
        <c:lblOffset val="100"/>
        <c:noMultiLvlLbl val="0"/>
      </c:catAx>
      <c:valAx>
        <c:axId val="182534972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Luminescence (RLU)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3442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425450</xdr:colOff>
      <xdr:row>20</xdr:row>
      <xdr:rowOff>0</xdr:rowOff>
    </xdr:from>
    <xdr:to>
      <xdr:col>13</xdr:col>
      <xdr:colOff>38100</xdr:colOff>
      <xdr:row>44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A925E0-4879-32F0-5F05-4F8ECFC2E5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8A444-CFAB-4369-8B3C-E26160888B7D}">
  <dimension ref="A1:W26"/>
  <sheetViews>
    <sheetView tabSelected="1" workbookViewId="0">
      <selection activeCell="Q7" sqref="Q7"/>
    </sheetView>
  </sheetViews>
  <sheetFormatPr baseColWidth="10" defaultColWidth="8.83203125" defaultRowHeight="15" x14ac:dyDescent="0.2"/>
  <cols>
    <col min="17" max="17" width="20" customWidth="1"/>
    <col min="21" max="21" width="9.6640625" bestFit="1" customWidth="1"/>
  </cols>
  <sheetData>
    <row r="1" spans="1:23" ht="16" x14ac:dyDescent="0.2">
      <c r="A1" s="1" t="s">
        <v>9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23" x14ac:dyDescent="0.2">
      <c r="A2" s="2" t="s">
        <v>0</v>
      </c>
      <c r="B2" s="3" t="s">
        <v>24</v>
      </c>
      <c r="C2" s="4"/>
      <c r="D2" s="5" t="s">
        <v>25</v>
      </c>
      <c r="E2" s="4"/>
      <c r="F2" s="6" t="s">
        <v>26</v>
      </c>
      <c r="G2" s="4"/>
      <c r="H2" s="7" t="s">
        <v>36</v>
      </c>
      <c r="I2" s="4"/>
      <c r="J2" s="7" t="s">
        <v>37</v>
      </c>
      <c r="K2" s="4"/>
      <c r="L2" s="8" t="s">
        <v>38</v>
      </c>
      <c r="M2" s="4"/>
    </row>
    <row r="3" spans="1:23" x14ac:dyDescent="0.2">
      <c r="A3" s="2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3" x14ac:dyDescent="0.2">
      <c r="A4" s="2" t="s">
        <v>3</v>
      </c>
      <c r="B4" s="10" t="s">
        <v>27</v>
      </c>
      <c r="C4" s="4"/>
      <c r="D4" s="10" t="s">
        <v>28</v>
      </c>
      <c r="E4" s="4"/>
      <c r="F4" s="11" t="s">
        <v>29</v>
      </c>
      <c r="G4" s="4"/>
      <c r="H4" s="4" t="s">
        <v>39</v>
      </c>
      <c r="I4" s="4"/>
      <c r="J4" s="4" t="s">
        <v>40</v>
      </c>
      <c r="K4" s="4"/>
      <c r="L4" s="4" t="s">
        <v>41</v>
      </c>
      <c r="M4" s="4"/>
    </row>
    <row r="5" spans="1:23" x14ac:dyDescent="0.2">
      <c r="A5" s="2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23" x14ac:dyDescent="0.2">
      <c r="A6" s="2" t="s">
        <v>5</v>
      </c>
      <c r="B6" s="12" t="s">
        <v>30</v>
      </c>
      <c r="C6" s="4"/>
      <c r="D6" s="12" t="s">
        <v>31</v>
      </c>
      <c r="E6" s="4"/>
      <c r="F6" s="10" t="s">
        <v>32</v>
      </c>
      <c r="G6" s="4"/>
      <c r="H6" s="4"/>
      <c r="I6" s="4"/>
      <c r="J6" s="4"/>
      <c r="K6" s="4"/>
      <c r="L6" s="4"/>
      <c r="M6" s="4"/>
    </row>
    <row r="7" spans="1:23" x14ac:dyDescent="0.2">
      <c r="A7" s="2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23" x14ac:dyDescent="0.2">
      <c r="A8" s="2" t="s">
        <v>7</v>
      </c>
      <c r="B8" s="13" t="s">
        <v>42</v>
      </c>
      <c r="C8" s="4"/>
      <c r="D8" s="13" t="s">
        <v>43</v>
      </c>
      <c r="E8" s="4"/>
      <c r="F8" s="11" t="s">
        <v>44</v>
      </c>
      <c r="G8" s="4"/>
      <c r="H8" s="4"/>
      <c r="I8" s="4"/>
      <c r="J8" s="4"/>
      <c r="K8" s="4"/>
      <c r="L8" s="4"/>
      <c r="M8" s="4"/>
    </row>
    <row r="9" spans="1:23" x14ac:dyDescent="0.2">
      <c r="A9" s="2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23" x14ac:dyDescent="0.2">
      <c r="R10" s="16" t="s">
        <v>17</v>
      </c>
    </row>
    <row r="11" spans="1:23" ht="16" x14ac:dyDescent="0.2">
      <c r="A11" s="1" t="s">
        <v>10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P11" s="14" t="s">
        <v>11</v>
      </c>
      <c r="Q11" s="14" t="s">
        <v>12</v>
      </c>
      <c r="R11" s="16" t="s">
        <v>18</v>
      </c>
      <c r="S11" s="16" t="s">
        <v>19</v>
      </c>
      <c r="T11" s="16" t="s">
        <v>20</v>
      </c>
      <c r="U11" s="16" t="s">
        <v>21</v>
      </c>
      <c r="V11" s="16" t="s">
        <v>22</v>
      </c>
      <c r="W11" s="16" t="s">
        <v>23</v>
      </c>
    </row>
    <row r="12" spans="1:23" ht="16" x14ac:dyDescent="0.2">
      <c r="A12" s="2" t="s">
        <v>0</v>
      </c>
      <c r="B12" s="3">
        <v>873051</v>
      </c>
      <c r="C12" s="4">
        <v>450</v>
      </c>
      <c r="D12" s="5">
        <v>788583</v>
      </c>
      <c r="E12" s="4">
        <v>323</v>
      </c>
      <c r="F12" s="6">
        <v>410991</v>
      </c>
      <c r="G12" s="4">
        <v>270</v>
      </c>
      <c r="H12" s="7">
        <v>610528</v>
      </c>
      <c r="I12" s="4">
        <v>317</v>
      </c>
      <c r="J12" s="7">
        <v>604694</v>
      </c>
      <c r="K12" s="4">
        <v>331</v>
      </c>
      <c r="L12" s="8">
        <v>518443</v>
      </c>
      <c r="M12" s="4">
        <v>136</v>
      </c>
      <c r="N12" s="9" t="s">
        <v>1</v>
      </c>
      <c r="P12" s="14">
        <v>1</v>
      </c>
      <c r="Q12" s="15" t="s">
        <v>13</v>
      </c>
      <c r="R12" s="3">
        <v>873051</v>
      </c>
      <c r="S12" s="5">
        <v>788583</v>
      </c>
      <c r="T12" s="6">
        <v>410991</v>
      </c>
      <c r="U12" s="18">
        <f>AVERAGE(R12:T12)</f>
        <v>690875</v>
      </c>
      <c r="V12" s="18">
        <f>U12-4944</f>
        <v>685931</v>
      </c>
      <c r="W12" s="18">
        <f>_xlfn.STDEV.S(R12:T12)</f>
        <v>246038.61657878017</v>
      </c>
    </row>
    <row r="13" spans="1:23" ht="16" x14ac:dyDescent="0.2">
      <c r="A13" s="2" t="s">
        <v>2</v>
      </c>
      <c r="B13" s="4">
        <v>171</v>
      </c>
      <c r="C13" s="4">
        <v>71</v>
      </c>
      <c r="D13" s="4">
        <v>175</v>
      </c>
      <c r="E13" s="4">
        <v>44</v>
      </c>
      <c r="F13" s="4">
        <v>89</v>
      </c>
      <c r="G13" s="4">
        <v>42</v>
      </c>
      <c r="H13" s="4">
        <v>113</v>
      </c>
      <c r="I13" s="4">
        <v>36</v>
      </c>
      <c r="J13" s="4">
        <v>125</v>
      </c>
      <c r="K13" s="4">
        <v>49</v>
      </c>
      <c r="L13" s="4">
        <v>103</v>
      </c>
      <c r="M13" s="4">
        <v>26</v>
      </c>
      <c r="N13" s="9" t="s">
        <v>1</v>
      </c>
      <c r="P13" s="14">
        <v>2</v>
      </c>
      <c r="Q13" s="15" t="s">
        <v>35</v>
      </c>
      <c r="R13" s="10">
        <v>187643</v>
      </c>
      <c r="S13" s="10">
        <v>187588</v>
      </c>
      <c r="T13" s="11">
        <v>129108</v>
      </c>
      <c r="U13" s="18">
        <f t="shared" ref="U13:U17" si="0">AVERAGE(R13:T13)</f>
        <v>168113</v>
      </c>
      <c r="V13" s="18">
        <f t="shared" ref="V13:V17" si="1">U13-4944</f>
        <v>163169</v>
      </c>
      <c r="W13" s="18">
        <f t="shared" ref="W13:W17" si="2">_xlfn.STDEV.S(R13:T13)</f>
        <v>33779.332068588919</v>
      </c>
    </row>
    <row r="14" spans="1:23" ht="16" x14ac:dyDescent="0.2">
      <c r="A14" s="2" t="s">
        <v>3</v>
      </c>
      <c r="B14" s="10">
        <v>187643</v>
      </c>
      <c r="C14" s="4">
        <v>123</v>
      </c>
      <c r="D14" s="10">
        <v>187588</v>
      </c>
      <c r="E14" s="4">
        <v>81</v>
      </c>
      <c r="F14" s="11">
        <v>129108</v>
      </c>
      <c r="G14" s="4">
        <v>41</v>
      </c>
      <c r="H14" s="4">
        <v>5106</v>
      </c>
      <c r="I14" s="4">
        <v>18</v>
      </c>
      <c r="J14" s="4">
        <v>5025</v>
      </c>
      <c r="K14" s="4">
        <v>11</v>
      </c>
      <c r="L14" s="4">
        <v>4700</v>
      </c>
      <c r="M14" s="4">
        <v>9</v>
      </c>
      <c r="N14" s="9" t="s">
        <v>1</v>
      </c>
      <c r="P14" s="14">
        <v>3</v>
      </c>
      <c r="Q14" s="15" t="s">
        <v>34</v>
      </c>
      <c r="R14" s="12">
        <v>358894</v>
      </c>
      <c r="S14" s="12">
        <v>348144</v>
      </c>
      <c r="T14" s="10">
        <v>235925</v>
      </c>
      <c r="U14" s="18">
        <f t="shared" si="0"/>
        <v>314321</v>
      </c>
      <c r="V14" s="18">
        <f t="shared" si="1"/>
        <v>309377</v>
      </c>
      <c r="W14" s="18">
        <f t="shared" si="2"/>
        <v>68105.361294100774</v>
      </c>
    </row>
    <row r="15" spans="1:23" ht="16" x14ac:dyDescent="0.2">
      <c r="A15" s="2" t="s">
        <v>4</v>
      </c>
      <c r="B15" s="4">
        <v>121</v>
      </c>
      <c r="C15" s="4">
        <v>47</v>
      </c>
      <c r="D15" s="4">
        <v>114</v>
      </c>
      <c r="E15" s="4">
        <v>44</v>
      </c>
      <c r="F15" s="4">
        <v>82</v>
      </c>
      <c r="G15" s="4">
        <v>24</v>
      </c>
      <c r="H15" s="4">
        <v>9</v>
      </c>
      <c r="I15" s="4">
        <v>10</v>
      </c>
      <c r="J15" s="4">
        <v>17</v>
      </c>
      <c r="K15" s="4">
        <v>10</v>
      </c>
      <c r="L15" s="4">
        <v>8</v>
      </c>
      <c r="M15" s="4">
        <v>6</v>
      </c>
      <c r="N15" s="9" t="s">
        <v>1</v>
      </c>
      <c r="P15" s="14">
        <v>4</v>
      </c>
      <c r="Q15" s="15" t="s">
        <v>14</v>
      </c>
      <c r="R15" s="13">
        <v>265089</v>
      </c>
      <c r="S15" s="13">
        <v>253151</v>
      </c>
      <c r="T15" s="11">
        <v>152459</v>
      </c>
      <c r="U15" s="18">
        <f t="shared" si="0"/>
        <v>223566.33333333334</v>
      </c>
      <c r="V15" s="18">
        <f t="shared" si="1"/>
        <v>218622.33333333334</v>
      </c>
      <c r="W15" s="18">
        <f t="shared" si="2"/>
        <v>61869.367229133095</v>
      </c>
    </row>
    <row r="16" spans="1:23" ht="16" x14ac:dyDescent="0.2">
      <c r="A16" s="2" t="s">
        <v>5</v>
      </c>
      <c r="B16" s="12">
        <v>358894</v>
      </c>
      <c r="C16" s="4">
        <v>163</v>
      </c>
      <c r="D16" s="12">
        <v>348144</v>
      </c>
      <c r="E16" s="4">
        <v>143</v>
      </c>
      <c r="F16" s="10">
        <v>235925</v>
      </c>
      <c r="G16" s="4">
        <v>72</v>
      </c>
      <c r="H16" s="4">
        <v>10</v>
      </c>
      <c r="I16" s="4">
        <v>9</v>
      </c>
      <c r="J16" s="4">
        <v>3</v>
      </c>
      <c r="K16" s="4">
        <v>9</v>
      </c>
      <c r="L16" s="4">
        <v>5</v>
      </c>
      <c r="M16" s="4">
        <v>4</v>
      </c>
      <c r="N16" s="9" t="s">
        <v>1</v>
      </c>
      <c r="P16" s="14">
        <v>5</v>
      </c>
      <c r="Q16" s="15" t="s">
        <v>15</v>
      </c>
      <c r="R16" s="7">
        <v>610528</v>
      </c>
      <c r="S16" s="7">
        <v>604694</v>
      </c>
      <c r="T16" s="8">
        <v>518443</v>
      </c>
      <c r="U16" s="18">
        <f t="shared" si="0"/>
        <v>577888.33333333337</v>
      </c>
      <c r="V16" s="18">
        <f t="shared" si="1"/>
        <v>572944.33333333337</v>
      </c>
      <c r="W16" s="18">
        <f t="shared" si="2"/>
        <v>51563.743370059288</v>
      </c>
    </row>
    <row r="17" spans="1:23" ht="16" x14ac:dyDescent="0.2">
      <c r="A17" s="2" t="s">
        <v>6</v>
      </c>
      <c r="B17" s="4">
        <v>136</v>
      </c>
      <c r="C17" s="4">
        <v>59</v>
      </c>
      <c r="D17" s="4">
        <v>128</v>
      </c>
      <c r="E17" s="4">
        <v>46</v>
      </c>
      <c r="F17" s="4">
        <v>78</v>
      </c>
      <c r="G17" s="4">
        <v>19</v>
      </c>
      <c r="H17" s="4">
        <v>9</v>
      </c>
      <c r="I17" s="4">
        <v>9</v>
      </c>
      <c r="J17" s="4">
        <v>5</v>
      </c>
      <c r="K17" s="4">
        <v>5</v>
      </c>
      <c r="L17" s="4">
        <v>4</v>
      </c>
      <c r="M17" s="4">
        <v>6</v>
      </c>
      <c r="N17" s="9" t="s">
        <v>1</v>
      </c>
      <c r="P17" s="14">
        <v>6</v>
      </c>
      <c r="Q17" s="15" t="s">
        <v>16</v>
      </c>
      <c r="R17" s="4">
        <v>5106</v>
      </c>
      <c r="S17" s="4">
        <v>5025</v>
      </c>
      <c r="T17" s="4">
        <v>4700</v>
      </c>
      <c r="U17" s="18">
        <f t="shared" si="0"/>
        <v>4943.666666666667</v>
      </c>
      <c r="V17" s="18">
        <f t="shared" si="1"/>
        <v>-0.33333333333303017</v>
      </c>
      <c r="W17" s="18">
        <f t="shared" si="2"/>
        <v>214.8728306076255</v>
      </c>
    </row>
    <row r="18" spans="1:23" x14ac:dyDescent="0.2">
      <c r="A18" s="2" t="s">
        <v>7</v>
      </c>
      <c r="B18" s="13">
        <v>265089</v>
      </c>
      <c r="C18" s="4">
        <v>132</v>
      </c>
      <c r="D18" s="13">
        <v>253151</v>
      </c>
      <c r="E18" s="4">
        <v>100</v>
      </c>
      <c r="F18" s="11">
        <v>152459</v>
      </c>
      <c r="G18" s="4">
        <v>45</v>
      </c>
      <c r="H18" s="4">
        <v>7</v>
      </c>
      <c r="I18" s="4">
        <v>7</v>
      </c>
      <c r="J18" s="4">
        <v>5</v>
      </c>
      <c r="K18" s="4">
        <v>7</v>
      </c>
      <c r="L18" s="4">
        <v>4</v>
      </c>
      <c r="M18" s="4">
        <v>3</v>
      </c>
      <c r="N18" s="9" t="s">
        <v>1</v>
      </c>
      <c r="P18" s="14"/>
    </row>
    <row r="19" spans="1:23" x14ac:dyDescent="0.2">
      <c r="A19" s="2" t="s">
        <v>8</v>
      </c>
      <c r="B19" s="4">
        <v>61</v>
      </c>
      <c r="C19" s="4">
        <v>24</v>
      </c>
      <c r="D19" s="4">
        <v>45</v>
      </c>
      <c r="E19" s="4">
        <v>19</v>
      </c>
      <c r="F19" s="4">
        <v>34</v>
      </c>
      <c r="G19" s="4">
        <v>11</v>
      </c>
      <c r="H19" s="4">
        <v>6</v>
      </c>
      <c r="I19" s="4">
        <v>7</v>
      </c>
      <c r="J19" s="4">
        <v>5</v>
      </c>
      <c r="K19" s="4">
        <v>5</v>
      </c>
      <c r="L19" s="4">
        <v>5</v>
      </c>
      <c r="M19" s="4">
        <v>4</v>
      </c>
      <c r="N19" s="9" t="s">
        <v>1</v>
      </c>
      <c r="R19" s="16" t="s">
        <v>33</v>
      </c>
      <c r="S19" s="16"/>
      <c r="T19" s="16"/>
    </row>
    <row r="20" spans="1:23" x14ac:dyDescent="0.2">
      <c r="R20" s="16" t="s">
        <v>18</v>
      </c>
      <c r="S20" s="16" t="s">
        <v>19</v>
      </c>
      <c r="T20" s="16" t="s">
        <v>20</v>
      </c>
      <c r="U20" s="16" t="s">
        <v>21</v>
      </c>
    </row>
    <row r="21" spans="1:23" x14ac:dyDescent="0.2">
      <c r="R21" s="17">
        <f>ABS(R12-U12)/U12</f>
        <v>0.26368880043423193</v>
      </c>
      <c r="S21" s="17">
        <f>ABS(S12-U12)/U12</f>
        <v>0.14142645196309028</v>
      </c>
      <c r="T21" s="17">
        <f>ABS(T12-U12)/U12</f>
        <v>0.40511525239732221</v>
      </c>
      <c r="U21" s="17">
        <f>AVERAGE(R21:T21)</f>
        <v>0.27007683493154816</v>
      </c>
    </row>
    <row r="22" spans="1:23" x14ac:dyDescent="0.2">
      <c r="R22" s="17">
        <f t="shared" ref="R22:R26" si="3">ABS(R13-U13)/U13</f>
        <v>0.11617186059376729</v>
      </c>
      <c r="S22" s="17">
        <f t="shared" ref="S22:S26" si="4">ABS(S13-U13)/U13</f>
        <v>0.11584469969603778</v>
      </c>
      <c r="T22" s="17">
        <f t="shared" ref="T22:T26" si="5">ABS(T13-U13)/U13</f>
        <v>0.23201656028980508</v>
      </c>
      <c r="U22" s="17">
        <f t="shared" ref="U22:U26" si="6">AVERAGE(R22:T22)</f>
        <v>0.15467770685987003</v>
      </c>
    </row>
    <row r="23" spans="1:23" x14ac:dyDescent="0.2">
      <c r="R23" s="17">
        <f t="shared" si="3"/>
        <v>0.14180726073027256</v>
      </c>
      <c r="S23" s="17">
        <f t="shared" si="4"/>
        <v>0.10760655508222486</v>
      </c>
      <c r="T23" s="17">
        <f t="shared" si="5"/>
        <v>0.24941381581249741</v>
      </c>
      <c r="U23" s="17">
        <f t="shared" si="6"/>
        <v>0.16627587720833162</v>
      </c>
    </row>
    <row r="24" spans="1:23" x14ac:dyDescent="0.2">
      <c r="R24" s="17">
        <f t="shared" si="3"/>
        <v>0.18572862043927302</v>
      </c>
      <c r="S24" s="17">
        <f t="shared" si="4"/>
        <v>0.13233059837572439</v>
      </c>
      <c r="T24" s="17">
        <f t="shared" si="5"/>
        <v>0.31805921881499749</v>
      </c>
      <c r="U24" s="17">
        <f t="shared" si="6"/>
        <v>0.2120394792099983</v>
      </c>
    </row>
    <row r="25" spans="1:23" x14ac:dyDescent="0.2">
      <c r="R25" s="17">
        <f t="shared" si="3"/>
        <v>5.648092336177974E-2</v>
      </c>
      <c r="S25" s="17">
        <f t="shared" si="4"/>
        <v>4.6385547380837631E-2</v>
      </c>
      <c r="T25" s="17">
        <f t="shared" si="5"/>
        <v>0.10286647074261758</v>
      </c>
      <c r="U25" s="17">
        <f t="shared" si="6"/>
        <v>6.8577647161744984E-2</v>
      </c>
    </row>
    <row r="26" spans="1:23" x14ac:dyDescent="0.2">
      <c r="R26" s="17">
        <f t="shared" si="3"/>
        <v>3.2836625986110111E-2</v>
      </c>
      <c r="S26" s="17">
        <f t="shared" si="4"/>
        <v>1.6452026161418588E-2</v>
      </c>
      <c r="T26" s="17">
        <f t="shared" si="5"/>
        <v>4.928865214752888E-2</v>
      </c>
      <c r="U26" s="17">
        <f t="shared" si="6"/>
        <v>3.2859101431685862E-2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Kathryn Ramsey</cp:lastModifiedBy>
  <dcterms:created xsi:type="dcterms:W3CDTF">2024-03-18T18:19:05Z</dcterms:created>
  <dcterms:modified xsi:type="dcterms:W3CDTF">2024-03-22T18:25:10Z</dcterms:modified>
</cp:coreProperties>
</file>